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8. август\"/>
    </mc:Choice>
  </mc:AlternateContent>
  <xr:revisionPtr revIDLastSave="0" documentId="13_ncr:1_{BFBBA783-8701-4454-9F8A-B8CCE0679379}" xr6:coauthVersionLast="36" xr6:coauthVersionMax="36" xr10:uidLastSave="{00000000-0000-0000-0000-000000000000}"/>
  <bookViews>
    <workbookView xWindow="0" yWindow="0" windowWidth="28815" windowHeight="10365" activeTab="2" xr2:uid="{06E3075E-4EF1-46B0-983F-71525D0EDCDE}"/>
  </bookViews>
  <sheets>
    <sheet name="Отчет" sheetId="1" r:id="rId1"/>
    <sheet name="Лист2" sheetId="2" r:id="rId2"/>
    <sheet name="август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8" l="1"/>
  <c r="H13" i="8"/>
  <c r="E32" i="8" l="1"/>
  <c r="D32" i="8"/>
  <c r="D24" i="8"/>
  <c r="D33" i="8" s="1"/>
  <c r="E15" i="8"/>
  <c r="E33" i="8" s="1"/>
</calcChain>
</file>

<file path=xl/sharedStrings.xml><?xml version="1.0" encoding="utf-8"?>
<sst xmlns="http://schemas.openxmlformats.org/spreadsheetml/2006/main" count="100" uniqueCount="90">
  <si>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</si>
  <si>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</si>
  <si>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</si>
  <si>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</si>
  <si>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</si>
  <si>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</si>
  <si>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</si>
  <si>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</si>
  <si>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</si>
  <si>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</si>
  <si>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</si>
  <si>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</si>
  <si>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</si>
  <si>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</si>
  <si>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>ЕП</t>
  </si>
  <si>
    <t>УПЗ</t>
  </si>
  <si>
    <t>определенных Правительством Российской Федерации в соответствии с частью 16 статьи 4 Федерального закона, участниками которых являются любые лица, указанные в части 5 статьи 3 Федерального закона, в том числе субъекты малого и среднего предпринимательства (подпункт «а»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</si>
  <si>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участниками которых являются только субъекты малого и среднего предпринимательства (подпункт «б»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</si>
  <si>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 (подпункт «в» пункта 4 Положения, утвержденного постановлением Правительства Российской Федерации от 11 декабря 2014 года № 1352)</t>
  </si>
  <si>
    <t>16. Правительство Российской Федерации вправе определить:</t>
  </si>
  <si>
    <t>1) конкретную закупку, сведения о которой не составляют государственную тайну, но не подлежат размещению в единой информационной системе;</t>
  </si>
  <si>
    <r>
      <t>2)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сведения о закупке которых не составляют государственную тайну, но не подлежат размещению в единой информационной системе;</t>
    </r>
  </si>
  <si>
    <r>
      <t>3) </t>
    </r>
    <r>
      <rPr>
        <u/>
        <sz val="11"/>
        <color rgb="FF1A0DAB"/>
        <rFont val="Calibri"/>
        <family val="2"/>
        <charset val="204"/>
        <scheme val="minor"/>
      </rPr>
      <t>перечень</t>
    </r>
    <r>
      <rPr>
        <sz val="11"/>
        <color theme="1"/>
        <rFont val="Calibri"/>
        <family val="2"/>
        <charset val="204"/>
        <scheme val="minor"/>
      </rPr>
      <t> оснований неразмещения в единой информационной системе информации о поставщике (подрядчике, исполнителе), с которым заключен договор;</t>
    </r>
  </si>
  <si>
    <r>
      <t>4)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закупки которых осуществляются конкретными заказчиками, сведения о закупке которых не составляют государственную тайну, но не подлежат размещению в единой информационной системе.</t>
    </r>
  </si>
  <si>
    <t>(п. 4 введен Федеральным законом от 31.12.2017 N 505-ФЗ)</t>
  </si>
  <si>
    <r>
      <rPr>
        <sz val="10"/>
        <color rgb="FF000000"/>
        <rFont val="Times New Roman"/>
        <family val="1"/>
        <charset val="204"/>
      </rPr>
      <t>Закупка у единственного поставщика</t>
    </r>
  </si>
  <si>
    <r>
      <rPr>
        <sz val="10"/>
        <color rgb="FF000000"/>
        <rFont val="Times New Roman"/>
      </rPr>
      <t>Закупка у единственного поставщика</t>
    </r>
  </si>
  <si>
    <r>
      <rPr>
        <sz val="10"/>
        <color rgb="FF000000"/>
        <rFont val="Times New Roman"/>
        <family val="1"/>
        <charset val="204"/>
      </rPr>
      <t>01.08.2022</t>
    </r>
  </si>
  <si>
    <t>890.22.00170</t>
  </si>
  <si>
    <t>890.22.00041</t>
  </si>
  <si>
    <t>Субаренда помещений для размещения Марксовского клиентского офиса</t>
  </si>
  <si>
    <t>22-422</t>
  </si>
  <si>
    <t>Индивидуальный предприниматель Моисеева Мария Александровна</t>
  </si>
  <si>
    <t>890.22.00025</t>
  </si>
  <si>
    <t>890.22.00037</t>
  </si>
  <si>
    <t xml:space="preserve">Аренда помещений для размещения Калининского клиентского офиса </t>
  </si>
  <si>
    <t>Пролонгация договора №15-103 от 01.05.2015</t>
  </si>
  <si>
    <r>
      <rPr>
        <sz val="10"/>
        <color rgb="FF000000"/>
        <rFont val="Times New Roman"/>
      </rPr>
      <t>Индивидуальный предприниматель Трунов Валерий Максимович</t>
    </r>
  </si>
  <si>
    <t>Аренда помещений для размещения Пугачевского клиентского офиса</t>
  </si>
  <si>
    <t>890.22.00049</t>
  </si>
  <si>
    <t>Пролонгация договора №12-528 от 30.07.2012</t>
  </si>
  <si>
    <t>Саратовский филиал ПАО "Ростелеком"</t>
  </si>
  <si>
    <t>890.22.00094</t>
  </si>
  <si>
    <t>890.22.00065</t>
  </si>
  <si>
    <t>890.22.00105</t>
  </si>
  <si>
    <t>890.22.00109</t>
  </si>
  <si>
    <t>Услуги страхования СРО</t>
  </si>
  <si>
    <t>0722 GL 0098/23</t>
  </si>
  <si>
    <t>Ассоциация Саморегулируемая организация "Объединение Строителей Саратовской Области</t>
  </si>
  <si>
    <t>890.22.00185</t>
  </si>
  <si>
    <t>РЗП</t>
  </si>
  <si>
    <t>890.22.00216</t>
  </si>
  <si>
    <t>Подписка газета/журнал "Энергия без границ"</t>
  </si>
  <si>
    <t>22-454</t>
  </si>
  <si>
    <t>Общество с ограниченной ответственностью "Интер РАО - Центр управления закупками"</t>
  </si>
  <si>
    <t>890.22.00198</t>
  </si>
  <si>
    <t>890.22.00224</t>
  </si>
  <si>
    <t>890.22.00285</t>
  </si>
  <si>
    <t>890.22.00296</t>
  </si>
  <si>
    <t>890.22.00300</t>
  </si>
  <si>
    <t>890.22.00283</t>
  </si>
  <si>
    <t>890.22.00290</t>
  </si>
  <si>
    <t>Лицензия баз данных справочных систем</t>
  </si>
  <si>
    <t>22-444</t>
  </si>
  <si>
    <t>Общество с ограниченной ответственностью "Актион-пресс"</t>
  </si>
  <si>
    <t>890.22.00299</t>
  </si>
  <si>
    <t>Услуги фото- и видеосъёмки» (доп. соглашение к Договору  №22-292 от 28.06.2022 г.)</t>
  </si>
  <si>
    <t>Доп. соглашение к договору №22-292 от 28.06.2022 ДС 890.22.00217</t>
  </si>
  <si>
    <t>Общество с ограниченной ответственностью "Фиалка-Экспресс"</t>
  </si>
  <si>
    <t>Итого</t>
  </si>
  <si>
    <t>За август 2022 года</t>
  </si>
  <si>
    <t>890.22.00253 (РЗП)</t>
  </si>
  <si>
    <t>Исключены договора</t>
  </si>
  <si>
    <t>Выполнение подрядных работ на объекте ГУЗ СО «Петровская РБ»</t>
  </si>
  <si>
    <t>22-419</t>
  </si>
  <si>
    <t>Государственное автономное учреждение "Агентство по повышению эффективности использования имущественного комплекса Саратовской области"</t>
  </si>
  <si>
    <t>Поставка светотехнической продукции для ООО "ТРАНССТРОЙ"</t>
  </si>
  <si>
    <t>22-450</t>
  </si>
  <si>
    <t>Общество с ограниченной ответственностью "Ростъ"</t>
  </si>
  <si>
    <t>Поставка светотехнической продукции</t>
  </si>
  <si>
    <t>22-447</t>
  </si>
  <si>
    <t>Общество с ограниченной ответственностью "Декада"</t>
  </si>
  <si>
    <t>Услуги по передаче SMS-сообщений (Дополнительное соглашение к договору № 19-559 от 25.12.2019)</t>
  </si>
  <si>
    <r>
      <rPr>
        <sz val="10"/>
        <color rgb="FF000000"/>
        <rFont val="Times New Roman"/>
        <family val="1"/>
        <charset val="204"/>
      </rPr>
      <t>Доп. соглашение к договору 19-559 от 25.12.2019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</si>
  <si>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"Девино Телеком"</t>
    </r>
  </si>
  <si>
    <r>
      <rPr>
        <sz val="10"/>
        <color rgb="FF000000"/>
        <rFont val="Times New Roman"/>
        <family val="1"/>
        <charset val="204"/>
      </rPr>
      <t>Открытый конкурс (ЭТП)</t>
    </r>
  </si>
  <si>
    <t>890.22.00297</t>
  </si>
  <si>
    <t>Проведение технического обслуживания трансформатора ТСМ 560/10</t>
  </si>
  <si>
    <t>22-455</t>
  </si>
  <si>
    <t>Общество с ограниченной ответственностью "Профицер"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</si>
</sst>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u/>
      <sz val="11"/>
      <color rgb="FF1A0DAB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8" fillId="0" borderId="0"/>
    <xf numFmtId="0" fontId="15" fillId="4" borderId="15" applyNumberFormat="0" applyAlignment="0" applyProtection="0"/>
  </cellStyleXfs>
  <cellXfs count="76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4" fontId="10" fillId="0" borderId="0" xfId="0" applyNumberFormat="1" applyFont="1"/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9" fillId="2" borderId="1" xfId="2" applyNumberFormat="1" applyFont="1" applyFill="1" applyBorder="1" applyAlignment="1" applyProtection="1">
      <alignment horizontal="center" vertical="center" wrapText="1"/>
    </xf>
    <xf numFmtId="0" fontId="9" fillId="2" borderId="9" xfId="2" applyNumberFormat="1" applyFont="1" applyFill="1" applyBorder="1" applyAlignment="1" applyProtection="1">
      <alignment horizontal="center" vertical="center" wrapText="1"/>
    </xf>
    <xf numFmtId="14" fontId="9" fillId="2" borderId="9" xfId="2" applyNumberFormat="1" applyFont="1" applyFill="1" applyBorder="1" applyAlignment="1" applyProtection="1">
      <alignment horizontal="center" vertical="center" wrapText="1"/>
    </xf>
    <xf numFmtId="0" fontId="13" fillId="3" borderId="9" xfId="2" applyNumberFormat="1" applyFont="1" applyFill="1" applyBorder="1" applyAlignment="1" applyProtection="1">
      <alignment horizontal="center" vertical="center" wrapText="1"/>
    </xf>
    <xf numFmtId="0" fontId="14" fillId="3" borderId="9" xfId="0" applyNumberFormat="1" applyFont="1" applyFill="1" applyBorder="1" applyAlignment="1" applyProtection="1">
      <alignment horizontal="center" vertical="center" wrapText="1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0" fontId="9" fillId="3" borderId="9" xfId="2" applyNumberFormat="1" applyFont="1" applyFill="1" applyBorder="1" applyAlignment="1" applyProtection="1">
      <alignment horizontal="center" vertical="center" wrapText="1"/>
    </xf>
    <xf numFmtId="0" fontId="9" fillId="3" borderId="9" xfId="0" applyNumberFormat="1" applyFont="1" applyFill="1" applyBorder="1" applyAlignment="1" applyProtection="1">
      <alignment horizontal="center" vertical="center" wrapText="1"/>
    </xf>
    <xf numFmtId="14" fontId="9" fillId="3" borderId="9" xfId="2" applyNumberFormat="1" applyFont="1" applyFill="1" applyBorder="1" applyAlignment="1" applyProtection="1">
      <alignment horizontal="center" vertical="center" wrapText="1"/>
    </xf>
    <xf numFmtId="0" fontId="15" fillId="4" borderId="15" xfId="3"/>
    <xf numFmtId="164" fontId="15" fillId="4" borderId="15" xfId="3" applyNumberFormat="1"/>
    <xf numFmtId="3" fontId="10" fillId="0" borderId="0" xfId="0" applyNumberFormat="1" applyFont="1"/>
    <xf numFmtId="0" fontId="13" fillId="3" borderId="9" xfId="0" applyNumberFormat="1" applyFont="1" applyFill="1" applyBorder="1" applyAlignment="1" applyProtection="1">
      <alignment horizontal="center" vertical="center" wrapText="1"/>
    </xf>
    <xf numFmtId="0" fontId="15" fillId="5" borderId="15" xfId="3" applyFill="1"/>
    <xf numFmtId="4" fontId="15" fillId="4" borderId="15" xfId="3" applyNumberFormat="1"/>
    <xf numFmtId="0" fontId="16" fillId="4" borderId="15" xfId="3" applyFont="1"/>
    <xf numFmtId="0" fontId="0" fillId="0" borderId="0" xfId="0" applyFill="1"/>
    <xf numFmtId="4" fontId="9" fillId="0" borderId="9" xfId="2" applyNumberFormat="1" applyFont="1" applyFill="1" applyBorder="1" applyAlignment="1" applyProtection="1">
      <alignment vertical="center" wrapText="1"/>
    </xf>
    <xf numFmtId="4" fontId="9" fillId="0" borderId="0" xfId="2" applyNumberFormat="1" applyFont="1" applyFill="1" applyBorder="1" applyAlignment="1" applyProtection="1">
      <alignment vertical="center" wrapText="1"/>
    </xf>
    <xf numFmtId="2" fontId="15" fillId="4" borderId="15" xfId="3" applyNumberFormat="1"/>
    <xf numFmtId="0" fontId="9" fillId="0" borderId="9" xfId="2" applyNumberFormat="1" applyFont="1" applyFill="1" applyBorder="1" applyAlignment="1" applyProtection="1">
      <alignment horizontal="center" vertical="center" wrapText="1"/>
    </xf>
    <xf numFmtId="0" fontId="14" fillId="0" borderId="9" xfId="2" applyNumberFormat="1" applyFont="1" applyFill="1" applyBorder="1" applyAlignment="1" applyProtection="1">
      <alignment horizontal="center" vertical="center" wrapText="1"/>
    </xf>
    <xf numFmtId="14" fontId="9" fillId="0" borderId="9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9" fillId="3" borderId="9" xfId="2" applyNumberFormat="1" applyFont="1" applyFill="1" applyBorder="1" applyAlignment="1" applyProtection="1">
      <alignment horizontal="center" vertical="center" wrapText="1"/>
    </xf>
    <xf numFmtId="4" fontId="9" fillId="3" borderId="16" xfId="2" applyNumberFormat="1" applyFont="1" applyFill="1" applyBorder="1" applyAlignment="1" applyProtection="1">
      <alignment horizontal="center" vertical="center" wrapText="1"/>
    </xf>
    <xf numFmtId="4" fontId="9" fillId="3" borderId="17" xfId="2" applyNumberFormat="1" applyFont="1" applyFill="1" applyBorder="1" applyAlignment="1" applyProtection="1">
      <alignment horizontal="center" vertical="center" wrapText="1"/>
    </xf>
    <xf numFmtId="4" fontId="9" fillId="2" borderId="9" xfId="2" applyNumberFormat="1" applyFont="1" applyFill="1" applyBorder="1" applyAlignment="1" applyProtection="1">
      <alignment horizontal="center" vertical="center" wrapText="1"/>
    </xf>
    <xf numFmtId="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18" fillId="6" borderId="0" xfId="0" applyFont="1" applyFill="1"/>
    <xf numFmtId="4" fontId="18" fillId="6" borderId="0" xfId="0" applyNumberFormat="1" applyFont="1" applyFill="1"/>
    <xf numFmtId="0" fontId="16" fillId="7" borderId="15" xfId="3" applyFont="1" applyFill="1"/>
    <xf numFmtId="4" fontId="16" fillId="7" borderId="15" xfId="3" applyNumberFormat="1" applyFont="1" applyFill="1"/>
    <xf numFmtId="0" fontId="17" fillId="7" borderId="0" xfId="0" applyFont="1" applyFill="1"/>
    <xf numFmtId="2" fontId="17" fillId="7" borderId="0" xfId="0" applyNumberFormat="1" applyFont="1" applyFill="1"/>
  </cellXfs>
  <cellStyles count="4">
    <cellStyle name="Вывод" xfId="3" builtinId="21"/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286789/30b3f8c55f65557c253227a65b908cc075ce114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2"/>
  <sheetViews>
    <sheetView topLeftCell="A7" zoomScale="78" zoomScaleNormal="78" workbookViewId="0">
      <selection activeCell="G6" sqref="G6"/>
    </sheetView>
  </sheetViews>
  <sheetFormatPr defaultRowHeight="15" x14ac:dyDescent="0.25"/>
  <cols>
    <col min="3" max="3" width="80" customWidth="1"/>
    <col min="4" max="4" width="41.140625" customWidth="1"/>
    <col min="5" max="5" width="28.42578125" customWidth="1"/>
    <col min="6" max="6" width="17.140625" customWidth="1"/>
    <col min="7" max="7" width="31.28515625" customWidth="1"/>
    <col min="8" max="8" width="25.5703125" customWidth="1"/>
  </cols>
  <sheetData>
    <row r="2" spans="1:15" ht="30.75" customHeight="1" x14ac:dyDescent="0.25">
      <c r="C2" s="10" t="s">
        <v>70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5" t="s">
        <v>4</v>
      </c>
      <c r="C4" s="6" t="s">
        <v>2</v>
      </c>
      <c r="D4" s="7" t="s">
        <v>0</v>
      </c>
      <c r="E4" s="17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6">
        <v>1</v>
      </c>
      <c r="C5" s="18" t="s">
        <v>3</v>
      </c>
      <c r="D5" s="11">
        <v>0</v>
      </c>
      <c r="E5" s="19"/>
      <c r="F5" s="4"/>
      <c r="G5" s="4"/>
      <c r="H5" s="4"/>
      <c r="I5" s="4"/>
      <c r="J5" s="4"/>
    </row>
    <row r="6" spans="1:15" s="5" customFormat="1" ht="51.75" customHeight="1" x14ac:dyDescent="0.25">
      <c r="B6" s="16">
        <v>2</v>
      </c>
      <c r="C6" s="18" t="s">
        <v>5</v>
      </c>
      <c r="D6" s="11">
        <v>27</v>
      </c>
      <c r="E6" s="11">
        <v>6299794.0300000003</v>
      </c>
      <c r="F6" s="4"/>
      <c r="G6" s="4"/>
      <c r="H6" s="4"/>
      <c r="I6" s="60"/>
      <c r="J6" s="60"/>
      <c r="K6" s="60"/>
      <c r="L6" s="60"/>
      <c r="M6" s="60"/>
      <c r="N6" s="60"/>
      <c r="O6" s="60"/>
    </row>
    <row r="7" spans="1:15" s="13" customFormat="1" ht="51.75" customHeight="1" x14ac:dyDescent="0.25">
      <c r="B7" s="27">
        <v>3</v>
      </c>
      <c r="C7" s="28" t="s">
        <v>1</v>
      </c>
      <c r="D7" s="29">
        <v>6</v>
      </c>
      <c r="E7" s="30">
        <v>717474.98</v>
      </c>
      <c r="F7" s="12"/>
      <c r="G7" s="12"/>
      <c r="H7" s="12"/>
      <c r="I7" s="12"/>
      <c r="J7" s="12"/>
    </row>
    <row r="8" spans="1:15" s="1" customFormat="1" ht="90" x14ac:dyDescent="0.25">
      <c r="B8" s="27">
        <v>4</v>
      </c>
      <c r="C8" s="31" t="s">
        <v>16</v>
      </c>
      <c r="D8" s="31"/>
      <c r="E8" s="31"/>
      <c r="F8" s="3"/>
      <c r="G8" s="3"/>
      <c r="H8" s="3"/>
      <c r="I8" s="3"/>
      <c r="J8" s="3"/>
    </row>
    <row r="9" spans="1:15" s="1" customFormat="1" ht="75" x14ac:dyDescent="0.25">
      <c r="B9" s="27">
        <v>5</v>
      </c>
      <c r="C9" s="31" t="s">
        <v>17</v>
      </c>
      <c r="D9" s="32"/>
      <c r="E9" s="33"/>
      <c r="F9" s="3"/>
      <c r="G9" s="3"/>
      <c r="H9" s="3"/>
      <c r="I9" s="3"/>
      <c r="J9" s="3"/>
    </row>
    <row r="10" spans="1:15" s="1" customFormat="1" ht="90" x14ac:dyDescent="0.25">
      <c r="B10" s="27">
        <v>6</v>
      </c>
      <c r="C10" s="31" t="s">
        <v>18</v>
      </c>
      <c r="D10" s="31"/>
      <c r="E10" s="31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3"/>
      <c r="E14" s="24"/>
    </row>
    <row r="16" spans="1:15" x14ac:dyDescent="0.25">
      <c r="A16" s="21"/>
      <c r="B16" s="20" t="s">
        <v>12</v>
      </c>
      <c r="C16" t="s">
        <v>13</v>
      </c>
    </row>
    <row r="17" spans="3:9" x14ac:dyDescent="0.25">
      <c r="C17" t="s">
        <v>72</v>
      </c>
    </row>
    <row r="19" spans="3:9" s="53" customFormat="1" ht="78" customHeight="1" x14ac:dyDescent="0.25">
      <c r="C19" s="57" t="s">
        <v>73</v>
      </c>
      <c r="D19" s="57" t="s">
        <v>26</v>
      </c>
      <c r="E19" s="58" t="s">
        <v>74</v>
      </c>
      <c r="F19" s="59">
        <v>44774</v>
      </c>
      <c r="G19" s="57" t="s">
        <v>75</v>
      </c>
      <c r="H19" s="57">
        <v>7953416.6699999999</v>
      </c>
      <c r="I19" s="57"/>
    </row>
    <row r="20" spans="3:9" s="53" customFormat="1" ht="51.75" customHeight="1" x14ac:dyDescent="0.25">
      <c r="C20" s="57" t="s">
        <v>76</v>
      </c>
      <c r="D20" s="57" t="s">
        <v>26</v>
      </c>
      <c r="E20" s="57" t="s">
        <v>77</v>
      </c>
      <c r="F20" s="59">
        <v>44798</v>
      </c>
      <c r="G20" s="57" t="s">
        <v>78</v>
      </c>
      <c r="H20" s="57">
        <v>1813333.33</v>
      </c>
      <c r="I20" s="57"/>
    </row>
    <row r="21" spans="3:9" s="53" customFormat="1" ht="51.75" customHeight="1" x14ac:dyDescent="0.25">
      <c r="C21" s="57" t="s">
        <v>79</v>
      </c>
      <c r="D21" s="57" t="s">
        <v>85</v>
      </c>
      <c r="E21" s="57" t="s">
        <v>80</v>
      </c>
      <c r="F21" s="59">
        <v>44797</v>
      </c>
      <c r="G21" s="57" t="s">
        <v>81</v>
      </c>
      <c r="H21" s="57">
        <v>10999966.183329999</v>
      </c>
      <c r="I21" s="57"/>
    </row>
    <row r="22" spans="3:9" s="53" customFormat="1" ht="59.25" customHeight="1" x14ac:dyDescent="0.25">
      <c r="C22" s="57" t="s">
        <v>82</v>
      </c>
      <c r="D22" s="57" t="s">
        <v>25</v>
      </c>
      <c r="E22" s="57" t="s">
        <v>83</v>
      </c>
      <c r="F22" s="59">
        <v>44785</v>
      </c>
      <c r="G22" s="57" t="s">
        <v>84</v>
      </c>
      <c r="H22" s="57">
        <v>1395227.5</v>
      </c>
      <c r="I22" s="57"/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B2:H16"/>
  <sheetViews>
    <sheetView workbookViewId="0">
      <selection activeCell="B10" sqref="B10"/>
    </sheetView>
  </sheetViews>
  <sheetFormatPr defaultRowHeight="15" x14ac:dyDescent="0.25"/>
  <cols>
    <col min="3" max="3" width="189.140625" customWidth="1"/>
  </cols>
  <sheetData>
    <row r="2" spans="2:8" ht="75" customHeight="1" x14ac:dyDescent="0.25">
      <c r="C2" s="61" t="s">
        <v>6</v>
      </c>
      <c r="D2" s="61"/>
      <c r="E2" s="61"/>
      <c r="F2" s="61"/>
      <c r="G2" s="61"/>
      <c r="H2" s="61"/>
    </row>
    <row r="3" spans="2:8" ht="30" customHeight="1" x14ac:dyDescent="0.25">
      <c r="C3" s="61" t="s">
        <v>7</v>
      </c>
      <c r="D3" s="61"/>
      <c r="E3" s="61"/>
      <c r="F3" s="61"/>
      <c r="G3" s="61"/>
      <c r="H3" s="61"/>
    </row>
    <row r="4" spans="2:8" ht="45" customHeight="1" x14ac:dyDescent="0.25">
      <c r="C4" s="62" t="s">
        <v>8</v>
      </c>
      <c r="D4" s="62"/>
      <c r="E4" s="62"/>
      <c r="F4" s="62"/>
      <c r="G4" s="62"/>
      <c r="H4" s="62"/>
    </row>
    <row r="5" spans="2:8" ht="31.5" customHeight="1" x14ac:dyDescent="0.25">
      <c r="C5" s="63" t="s">
        <v>9</v>
      </c>
      <c r="D5" s="63"/>
      <c r="E5" s="63"/>
      <c r="F5" s="63"/>
      <c r="G5" s="63"/>
      <c r="H5" s="63"/>
    </row>
    <row r="6" spans="2:8" ht="15.75" x14ac:dyDescent="0.25">
      <c r="C6" s="14"/>
    </row>
    <row r="7" spans="2:8" ht="15.75" x14ac:dyDescent="0.25">
      <c r="C7" s="14"/>
    </row>
    <row r="10" spans="2:8" ht="19.5" x14ac:dyDescent="0.25">
      <c r="B10">
        <v>4</v>
      </c>
      <c r="C10" s="35" t="s">
        <v>19</v>
      </c>
    </row>
    <row r="11" spans="2:8" x14ac:dyDescent="0.25">
      <c r="C11" t="s">
        <v>20</v>
      </c>
    </row>
    <row r="12" spans="2:8" x14ac:dyDescent="0.25">
      <c r="C12" t="s">
        <v>21</v>
      </c>
    </row>
    <row r="13" spans="2:8" x14ac:dyDescent="0.25">
      <c r="C13" t="s">
        <v>22</v>
      </c>
    </row>
    <row r="14" spans="2:8" x14ac:dyDescent="0.25">
      <c r="C14" t="s">
        <v>23</v>
      </c>
    </row>
    <row r="15" spans="2:8" x14ac:dyDescent="0.25">
      <c r="C15" s="34"/>
    </row>
    <row r="16" spans="2:8" x14ac:dyDescent="0.25">
      <c r="C16" s="36" t="s">
        <v>24</v>
      </c>
    </row>
  </sheetData>
  <mergeCells count="4">
    <mergeCell ref="C2:H2"/>
    <mergeCell ref="C3:H3"/>
    <mergeCell ref="C4:H4"/>
    <mergeCell ref="C5:H5"/>
  </mergeCells>
  <hyperlinks>
    <hyperlink ref="C16" r:id="rId1" location="dst100353" display="http://www.consultant.ru/document/cons_doc_LAW_286789/30b3f8c55f65557c253227a65b908cc075ce114a/ - dst100353" xr:uid="{B671A71F-CC34-43BA-93CD-EF9B5791808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E126-CED9-40BF-825F-D0F2D154F1F1}">
  <dimension ref="B4:I48"/>
  <sheetViews>
    <sheetView tabSelected="1" workbookViewId="0">
      <selection activeCell="E25" sqref="E25"/>
    </sheetView>
  </sheetViews>
  <sheetFormatPr defaultRowHeight="15" x14ac:dyDescent="0.25"/>
  <cols>
    <col min="2" max="2" width="18.5703125" customWidth="1"/>
    <col min="3" max="3" width="46.42578125" customWidth="1"/>
    <col min="4" max="4" width="12.7109375" customWidth="1"/>
    <col min="5" max="5" width="21.42578125" customWidth="1"/>
    <col min="6" max="6" width="15.7109375" customWidth="1"/>
    <col min="7" max="7" width="33" customWidth="1"/>
    <col min="8" max="8" width="16" customWidth="1"/>
  </cols>
  <sheetData>
    <row r="4" spans="2:9" ht="38.25" x14ac:dyDescent="0.25">
      <c r="B4" s="40" t="s">
        <v>34</v>
      </c>
      <c r="C4" s="41" t="s">
        <v>35</v>
      </c>
      <c r="D4" s="42" t="s">
        <v>25</v>
      </c>
      <c r="E4" s="40" t="s">
        <v>36</v>
      </c>
      <c r="F4" s="45">
        <v>44805</v>
      </c>
      <c r="G4" s="40" t="s">
        <v>37</v>
      </c>
      <c r="H4" s="64">
        <v>539268</v>
      </c>
      <c r="I4" s="64"/>
    </row>
    <row r="5" spans="2:9" ht="38.25" x14ac:dyDescent="0.25">
      <c r="B5" s="40" t="s">
        <v>29</v>
      </c>
      <c r="C5" s="41" t="s">
        <v>30</v>
      </c>
      <c r="D5" s="42" t="s">
        <v>25</v>
      </c>
      <c r="E5" s="40" t="s">
        <v>31</v>
      </c>
      <c r="F5" s="43" t="s">
        <v>27</v>
      </c>
      <c r="G5" s="40" t="s">
        <v>32</v>
      </c>
      <c r="H5" s="64">
        <v>686000.7</v>
      </c>
      <c r="I5" s="64"/>
    </row>
    <row r="6" spans="2:9" ht="42" customHeight="1" x14ac:dyDescent="0.25">
      <c r="B6" s="40" t="s">
        <v>39</v>
      </c>
      <c r="C6" s="41" t="s">
        <v>38</v>
      </c>
      <c r="D6" s="42" t="s">
        <v>25</v>
      </c>
      <c r="E6" s="40" t="s">
        <v>40</v>
      </c>
      <c r="F6" s="43" t="s">
        <v>27</v>
      </c>
      <c r="G6" s="40" t="s">
        <v>41</v>
      </c>
      <c r="H6" s="65">
        <v>1170598</v>
      </c>
      <c r="I6" s="66"/>
    </row>
    <row r="7" spans="2:9" ht="45" customHeight="1" x14ac:dyDescent="0.25">
      <c r="B7" s="41" t="s">
        <v>28</v>
      </c>
      <c r="C7" s="44" t="s">
        <v>46</v>
      </c>
      <c r="D7" s="44" t="s">
        <v>25</v>
      </c>
      <c r="E7" s="44" t="s">
        <v>47</v>
      </c>
      <c r="F7" s="45">
        <v>44769</v>
      </c>
      <c r="G7" s="44" t="s">
        <v>48</v>
      </c>
      <c r="H7" s="64">
        <v>15000</v>
      </c>
      <c r="I7" s="64"/>
    </row>
    <row r="8" spans="2:9" ht="38.25" x14ac:dyDescent="0.25">
      <c r="B8" s="49" t="s">
        <v>51</v>
      </c>
      <c r="C8" s="44" t="s">
        <v>52</v>
      </c>
      <c r="D8" s="44" t="s">
        <v>25</v>
      </c>
      <c r="E8" s="44" t="s">
        <v>53</v>
      </c>
      <c r="F8" s="45">
        <v>44799</v>
      </c>
      <c r="G8" s="44" t="s">
        <v>54</v>
      </c>
      <c r="H8" s="64">
        <v>142866</v>
      </c>
      <c r="I8" s="64"/>
    </row>
    <row r="9" spans="2:9" ht="38.25" x14ac:dyDescent="0.25">
      <c r="B9" s="49" t="s">
        <v>61</v>
      </c>
      <c r="C9" s="44" t="s">
        <v>62</v>
      </c>
      <c r="D9" s="42" t="s">
        <v>25</v>
      </c>
      <c r="E9" s="40" t="s">
        <v>63</v>
      </c>
      <c r="F9" s="45">
        <v>44797</v>
      </c>
      <c r="G9" s="43" t="s">
        <v>64</v>
      </c>
      <c r="H9" s="64">
        <v>199024</v>
      </c>
      <c r="I9" s="64"/>
    </row>
    <row r="10" spans="2:9" ht="32.25" customHeight="1" x14ac:dyDescent="0.25">
      <c r="B10" s="49" t="s">
        <v>86</v>
      </c>
      <c r="C10" s="44" t="s">
        <v>87</v>
      </c>
      <c r="D10" s="42" t="s">
        <v>26</v>
      </c>
      <c r="E10" s="40" t="s">
        <v>88</v>
      </c>
      <c r="F10" s="45">
        <v>44790</v>
      </c>
      <c r="G10" s="43" t="s">
        <v>89</v>
      </c>
      <c r="H10" s="64">
        <v>62500</v>
      </c>
      <c r="I10" s="64"/>
    </row>
    <row r="11" spans="2:9" ht="51" x14ac:dyDescent="0.25">
      <c r="B11" s="49" t="s">
        <v>65</v>
      </c>
      <c r="C11" s="43" t="s">
        <v>66</v>
      </c>
      <c r="D11" s="42" t="s">
        <v>25</v>
      </c>
      <c r="E11" s="43" t="s">
        <v>67</v>
      </c>
      <c r="F11" s="45">
        <v>44803</v>
      </c>
      <c r="G11" s="43" t="s">
        <v>68</v>
      </c>
      <c r="H11" s="64">
        <v>7900</v>
      </c>
      <c r="I11" s="64"/>
    </row>
    <row r="12" spans="2:9" x14ac:dyDescent="0.25">
      <c r="B12" s="37"/>
      <c r="C12" s="37"/>
      <c r="D12" s="37"/>
      <c r="E12" s="38"/>
      <c r="F12" s="39"/>
      <c r="G12" s="38"/>
      <c r="H12" s="67"/>
      <c r="I12" s="67"/>
    </row>
    <row r="13" spans="2:9" x14ac:dyDescent="0.25">
      <c r="H13" s="68">
        <f>SUM(H4:I11)</f>
        <v>2823156.7</v>
      </c>
      <c r="I13" s="69"/>
    </row>
    <row r="15" spans="2:9" x14ac:dyDescent="0.25">
      <c r="B15" s="50" t="s">
        <v>14</v>
      </c>
      <c r="C15" s="46"/>
      <c r="D15" s="46">
        <v>8</v>
      </c>
      <c r="E15" s="51">
        <f>H13</f>
        <v>2823156.7</v>
      </c>
    </row>
    <row r="16" spans="2:9" x14ac:dyDescent="0.25">
      <c r="B16" s="50" t="s">
        <v>50</v>
      </c>
      <c r="C16" s="46"/>
      <c r="D16" s="46"/>
      <c r="E16" s="47"/>
    </row>
    <row r="17" spans="2:5" x14ac:dyDescent="0.25">
      <c r="B17" s="46" t="s">
        <v>33</v>
      </c>
      <c r="C17" s="46"/>
      <c r="D17" s="46">
        <v>5</v>
      </c>
      <c r="E17" s="47">
        <v>1815949</v>
      </c>
    </row>
    <row r="18" spans="2:5" x14ac:dyDescent="0.25">
      <c r="B18" s="46" t="s">
        <v>43</v>
      </c>
      <c r="C18" s="46"/>
      <c r="D18" s="46">
        <v>0</v>
      </c>
      <c r="E18" s="46">
        <v>0</v>
      </c>
    </row>
    <row r="19" spans="2:5" x14ac:dyDescent="0.25">
      <c r="B19" s="46" t="s">
        <v>55</v>
      </c>
      <c r="C19" s="46"/>
      <c r="D19" s="46">
        <v>1</v>
      </c>
      <c r="E19" s="46">
        <v>144000</v>
      </c>
    </row>
    <row r="20" spans="2:5" x14ac:dyDescent="0.25">
      <c r="B20" s="46" t="s">
        <v>56</v>
      </c>
      <c r="C20" s="46"/>
      <c r="D20" s="46">
        <v>6</v>
      </c>
      <c r="E20" s="46">
        <v>564800</v>
      </c>
    </row>
    <row r="21" spans="2:5" x14ac:dyDescent="0.25">
      <c r="B21" s="46" t="s">
        <v>57</v>
      </c>
      <c r="C21" s="46"/>
      <c r="D21" s="46">
        <v>3</v>
      </c>
      <c r="E21" s="46">
        <v>406133.66</v>
      </c>
    </row>
    <row r="22" spans="2:5" x14ac:dyDescent="0.25">
      <c r="B22" s="46" t="s">
        <v>58</v>
      </c>
      <c r="C22" s="46"/>
      <c r="D22" s="46">
        <v>2</v>
      </c>
      <c r="E22" s="46">
        <v>519088</v>
      </c>
    </row>
    <row r="23" spans="2:5" x14ac:dyDescent="0.25">
      <c r="B23" s="46" t="s">
        <v>59</v>
      </c>
      <c r="C23" s="46"/>
      <c r="D23" s="46">
        <v>2</v>
      </c>
      <c r="E23" s="46">
        <v>26666.67</v>
      </c>
    </row>
    <row r="24" spans="2:5" x14ac:dyDescent="0.25">
      <c r="B24" s="52"/>
      <c r="C24" s="52"/>
      <c r="D24" s="72">
        <f>SUM(D15:D23)</f>
        <v>27</v>
      </c>
      <c r="E24" s="73">
        <f>SUM(E15:E23)</f>
        <v>6299794.0300000003</v>
      </c>
    </row>
    <row r="25" spans="2:5" ht="26.25" customHeight="1" x14ac:dyDescent="0.25">
      <c r="B25" s="50" t="s">
        <v>15</v>
      </c>
      <c r="C25" s="46"/>
      <c r="D25" s="46"/>
      <c r="E25" s="46"/>
    </row>
    <row r="26" spans="2:5" x14ac:dyDescent="0.25">
      <c r="B26" s="46" t="s">
        <v>42</v>
      </c>
      <c r="C26" s="46"/>
      <c r="D26" s="46">
        <v>1</v>
      </c>
      <c r="E26" s="56">
        <v>36300</v>
      </c>
    </row>
    <row r="27" spans="2:5" x14ac:dyDescent="0.25">
      <c r="B27" s="46" t="s">
        <v>44</v>
      </c>
      <c r="C27" s="46"/>
      <c r="D27" s="46">
        <v>1</v>
      </c>
      <c r="E27" s="56">
        <v>192600</v>
      </c>
    </row>
    <row r="28" spans="2:5" x14ac:dyDescent="0.25">
      <c r="B28" s="46" t="s">
        <v>45</v>
      </c>
      <c r="C28" s="46"/>
      <c r="D28" s="46">
        <v>1</v>
      </c>
      <c r="E28" s="56">
        <v>41000</v>
      </c>
    </row>
    <row r="29" spans="2:5" x14ac:dyDescent="0.25">
      <c r="B29" s="46" t="s">
        <v>49</v>
      </c>
      <c r="C29" s="46"/>
      <c r="D29" s="46">
        <v>1</v>
      </c>
      <c r="E29" s="56">
        <v>170875</v>
      </c>
    </row>
    <row r="30" spans="2:5" x14ac:dyDescent="0.25">
      <c r="B30" s="46" t="s">
        <v>71</v>
      </c>
      <c r="C30" s="46"/>
      <c r="D30" s="46">
        <v>1</v>
      </c>
      <c r="E30" s="46">
        <v>264199.98</v>
      </c>
    </row>
    <row r="31" spans="2:5" x14ac:dyDescent="0.25">
      <c r="B31" s="46" t="s">
        <v>60</v>
      </c>
      <c r="C31" s="46"/>
      <c r="D31" s="46">
        <v>1</v>
      </c>
      <c r="E31" s="56">
        <v>12500</v>
      </c>
    </row>
    <row r="32" spans="2:5" x14ac:dyDescent="0.25">
      <c r="D32" s="74">
        <f>SUM(D26:D31)</f>
        <v>6</v>
      </c>
      <c r="E32" s="75">
        <f>SUM(E26:E31)</f>
        <v>717474.98</v>
      </c>
    </row>
    <row r="33" spans="3:8" x14ac:dyDescent="0.25">
      <c r="C33" t="s">
        <v>69</v>
      </c>
      <c r="D33" s="70">
        <f>SUM(D24,D32)</f>
        <v>33</v>
      </c>
      <c r="E33" s="71">
        <f>SUM(E24,E32)</f>
        <v>7017269.0099999998</v>
      </c>
    </row>
    <row r="34" spans="3:8" x14ac:dyDescent="0.25">
      <c r="E34" s="22"/>
    </row>
    <row r="35" spans="3:8" x14ac:dyDescent="0.25">
      <c r="E35" s="22"/>
      <c r="G35" s="25"/>
      <c r="H35" s="48"/>
    </row>
    <row r="42" spans="3:8" x14ac:dyDescent="0.25">
      <c r="D42" s="25"/>
      <c r="E42" s="26"/>
    </row>
    <row r="44" spans="3:8" x14ac:dyDescent="0.25">
      <c r="E44" s="22"/>
    </row>
    <row r="45" spans="3:8" x14ac:dyDescent="0.25">
      <c r="D45" s="53"/>
      <c r="E45" s="54"/>
    </row>
    <row r="46" spans="3:8" x14ac:dyDescent="0.25">
      <c r="D46" s="53"/>
      <c r="E46" s="55"/>
    </row>
    <row r="48" spans="3:8" x14ac:dyDescent="0.25">
      <c r="D48" s="25"/>
      <c r="E48" s="26"/>
    </row>
  </sheetData>
  <mergeCells count="10">
    <mergeCell ref="H4:I4"/>
    <mergeCell ref="H6:I6"/>
    <mergeCell ref="H12:I12"/>
    <mergeCell ref="H13:I13"/>
    <mergeCell ref="H5:I5"/>
    <mergeCell ref="H7:I7"/>
    <mergeCell ref="H8:I8"/>
    <mergeCell ref="H9:I9"/>
    <mergeCell ref="H11:I11"/>
    <mergeCell ref="H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Лист2</vt:lpstr>
      <vt:lpstr>август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Левина Наталия Сергеевна</cp:lastModifiedBy>
  <dcterms:created xsi:type="dcterms:W3CDTF">2021-10-08T09:37:47Z</dcterms:created>
  <dcterms:modified xsi:type="dcterms:W3CDTF">2022-09-08T06:02:57Z</dcterms:modified>
</cp:coreProperties>
</file>